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327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3 Filing\June True-Up\Final Files\"/>
    </mc:Choice>
  </mc:AlternateContent>
  <xr:revisionPtr revIDLastSave="0" documentId="13_ncr:1_{2F7BBFB8-04FC-4768-94E6-E4FC6AD303BA}" xr6:coauthVersionLast="47" xr6:coauthVersionMax="47" xr10:uidLastSave="{00000000-0000-0000-0000-000000000000}"/>
  <x:bookViews>
    <x:workbookView xWindow="-110" yWindow="-110" windowWidth="19420" windowHeight="10420" xr2:uid="{00000000-000D-0000-FFFF-FFFF00000000}"/>
  </x:bookViews>
  <x:sheets>
    <x:sheet name="Page 1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F30" i="1" l="1"/>
  <c r="H30" i="1" l="1"/>
  <c r="D30" i="1"/>
  <c r="D28" i="1"/>
  <c r="H26" i="1" l="1"/>
  <c r="D26" i="1"/>
  <c r="H28" i="1"/>
  <c r="F28" i="1"/>
  <c r="E30" i="1" l="1"/>
  <c r="G30" i="1"/>
  <c r="G28" i="1"/>
  <c r="E28" i="1"/>
  <c r="H23" i="1"/>
  <c r="E24" i="1"/>
  <c r="E26" i="1" s="1"/>
  <c r="F24" i="1" l="1"/>
  <c r="G24" i="1"/>
  <c r="G26" i="1" s="1"/>
  <c r="D24" i="1"/>
  <c r="H24" i="1"/>
  <c r="H14" i="1"/>
  <c r="H15" i="1"/>
  <c r="H16" i="1"/>
  <c r="H17" i="1"/>
  <c r="H18" i="1"/>
  <c r="H19" i="1"/>
  <c r="H13" i="1"/>
  <c r="F20" i="1"/>
  <c r="D20" i="1"/>
  <c r="F26" i="1" l="1"/>
  <c r="H20" i="1"/>
</calcChain>
</file>

<file path=xl/sharedStrings2.xml><?xml version="1.0" encoding="utf-8"?>
<sst xmlns="http://schemas.openxmlformats.org/spreadsheetml/2006/main">
  <si>
    <t>PPL ELECTRIC UTILITIES CORPORATION</t>
  </si>
  <si>
    <t>Total</t>
  </si>
  <si>
    <t>Transmission Property:</t>
  </si>
  <si>
    <t>Electric Operations</t>
  </si>
  <si>
    <t>Vintage</t>
  </si>
  <si>
    <t>Year</t>
  </si>
  <si>
    <t>Rate</t>
  </si>
  <si>
    <t>Accumulated ITC</t>
  </si>
  <si>
    <t>Schedule of Deferred Investment Tax Credit (ITC)</t>
  </si>
  <si>
    <t>10%</t>
  </si>
  <si>
    <t>Amortization for</t>
  </si>
  <si>
    <t>Year Ended</t>
  </si>
  <si>
    <t>General Property</t>
  </si>
  <si>
    <t>Grand Total</t>
  </si>
  <si>
    <t>@12/31/2021</t>
  </si>
  <si>
    <t>@ 12/31/2021</t>
  </si>
  <si>
    <t>Total Allocated to Transmission</t>
  </si>
  <si>
    <t>Year Ended December 31, 2022</t>
  </si>
  <si>
    <t>@12/31/2022</t>
  </si>
  <si>
    <t>General Property x W&amp;S Allocator (8.15%)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</si>
</sst>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General_)"/>
    <x:numFmt numFmtId="166" formatCode="_ * #,##0_ ;_ * \-#,##0_ ;_ * &quot;-&quot;_ ;_ @_ "/>
    <x:numFmt numFmtId="167" formatCode="_ * #,##0.00_ ;_ * \-#,##0.00_ ;_ * &quot;-&quot;??_ ;_ @_ "/>
  </x:numFmts>
  <x:fonts count="18">
    <x:font>
      <x:sz val="10"/>
      <x:name val="Arial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b/>
      <x:u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color rgb="FF000000"/>
      <x:name val="Arial"/>
      <x:family val="2"/>
    </x:font>
    <x:font>
      <x:b/>
      <x:sz val="10"/>
      <x:name val="Arial Unicode MS"/>
      <x:family val="2"/>
    </x:font>
    <x:font>
      <x:sz val="10"/>
      <x:name val="Arial Unicode MS"/>
      <x:family val="2"/>
    </x:font>
    <x:font>
      <x:sz val="11"/>
      <x:color theme="1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color indexed="8"/>
      <x:name val="Arial"/>
      <x:family val="2"/>
    </x:font>
    <x:font>
      <x:b/>
      <x:sz val="10"/>
      <x:color rgb="FFFF0000"/>
      <x:name val="Arial Unicode MS"/>
      <x:family val="2"/>
    </x:font>
    <x:font>
      <x:sz val="10"/>
      <x:name val="Arial"/>
      <x:family val="2"/>
    </x:font>
    <x:font>
      <x:sz val="10"/>
      <x:name val="Swiss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</x:fills>
  <x:borders count="3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</x:borders>
  <x:cellStyleXfs count="116">
    <x:xf numFmtId="0" fontId="0" fillId="0" borderId="0"/>
    <x:xf numFmtId="0" fontId="4" fillId="0" borderId="0"/>
    <x:xf numFmtId="43" fontId="4" fillId="0" borderId="0" applyFont="0" applyFill="0" applyBorder="0" applyAlignment="0" applyProtection="0"/>
    <x:xf numFmtId="0" fontId="8" fillId="0" borderId="0"/>
    <x:xf numFmtId="43" fontId="9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4" fillId="0" borderId="0"/>
    <x:xf numFmtId="0" fontId="4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9" fillId="0" borderId="0" applyFont="0" applyFill="0" applyBorder="0" applyAlignment="0" applyProtection="0"/>
    <x:xf numFmtId="44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164" fontId="4" fillId="0" borderId="0"/>
    <x:xf numFmtId="164" fontId="4" fillId="0" borderId="0"/>
    <x:xf numFmtId="0" fontId="7" fillId="0" borderId="0"/>
    <x:xf numFmtId="0" fontId="7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4" fillId="0" borderId="0"/>
    <x:xf numFmtId="0" fontId="10" fillId="0" borderId="0"/>
    <x:xf numFmtId="0" fontId="10" fillId="0" borderId="0"/>
    <x:xf numFmtId="0" fontId="7" fillId="0" borderId="0"/>
    <x:xf numFmtId="0" fontId="4" fillId="0" borderId="0"/>
    <x:xf numFmtId="0" fontId="7" fillId="2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7" fillId="0" borderId="0"/>
    <x:xf numFmtId="0" fontId="11" fillId="0" borderId="0"/>
    <x:xf numFmtId="164" fontId="4" fillId="0" borderId="0"/>
    <x:xf numFmtId="164" fontId="4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2" fillId="0" borderId="0" applyNumberFormat="0" applyFont="0" applyFill="0" applyBorder="0" applyAlignment="0" applyProtection="0">
      <x:alignment horizontal="left"/>
    </x:xf>
    <x:xf numFmtId="15" fontId="12" fillId="0" borderId="0" applyFont="0" applyFill="0" applyBorder="0" applyAlignment="0" applyProtection="0"/>
    <x:xf numFmtId="4" fontId="12" fillId="0" borderId="0" applyFont="0" applyFill="0" applyBorder="0" applyAlignment="0" applyProtection="0"/>
    <x:xf numFmtId="0" fontId="13" fillId="0" borderId="2">
      <x:alignment horizontal="center"/>
    </x:xf>
    <x:xf numFmtId="3" fontId="12" fillId="0" borderId="0" applyFont="0" applyFill="0" applyBorder="0" applyAlignment="0" applyProtection="0"/>
    <x:xf numFmtId="0" fontId="12" fillId="3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9" fontId="4" fillId="0" borderId="0" applyFont="0" applyFill="0" applyBorder="0" applyAlignment="0" applyProtection="0"/>
    <x:xf numFmtId="0" fontId="4" fillId="0" borderId="0"/>
    <x:xf numFmtId="44" fontId="4" fillId="0" borderId="0" applyFont="0" applyFill="0" applyBorder="0" applyAlignment="0" applyProtection="0"/>
    <x:xf numFmtId="8" fontId="12" fillId="0" borderId="0" applyFont="0" applyFill="0" applyBorder="0" applyAlignment="0" applyProtection="0"/>
    <x:xf numFmtId="0" fontId="14" fillId="5" borderId="0"/>
    <x:xf numFmtId="0" fontId="11" fillId="0" borderId="0"/>
    <x:xf numFmtId="0" fontId="4" fillId="0" borderId="0"/>
    <x:xf numFmtId="165" fontId="14" fillId="0" borderId="0"/>
    <x:xf numFmtId="9" fontId="16" fillId="0" borderId="0" applyFont="0" applyFill="0" applyBorder="0" applyAlignment="0" applyProtection="0"/>
    <x:xf numFmtId="0" fontId="17" fillId="0" borderId="0"/>
    <x:xf numFmtId="166" fontId="4" fillId="0" borderId="0" applyFont="0" applyFill="0" applyBorder="0" applyAlignment="0" applyProtection="0"/>
    <x:xf numFmtId="167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/>
    <x:xf numFmtId="0" fontId="4" fillId="0" borderId="0"/>
    <x:xf numFmtId="0" fontId="4" fillId="0" borderId="0"/>
    <x:xf numFmtId="0" fontId="4" fillId="0" borderId="0"/>
  </x:cellStyleXfs>
  <x:cellXfs count="31">
    <x:xf numFmtId="0" fontId="0" fillId="0" borderId="0" xfId="0"/>
    <x:xf numFmtId="0" fontId="0" fillId="0" borderId="0" xfId="0" applyFill="1" applyAlignment="1">
      <x:alignment horizontal="center"/>
    </x:xf>
    <x:xf numFmtId="0" fontId="0" fillId="0" borderId="0" xfId="0" applyFill="1"/>
    <x:xf numFmtId="0" fontId="2" fillId="0" borderId="0" xfId="0" applyFont="1" applyFill="1" applyAlignment="1">
      <x:alignment horizontal="center"/>
    </x:xf>
    <x:xf numFmtId="37" fontId="2" fillId="0" borderId="0" xfId="0" quotePrefix="1" applyNumberFormat="1" applyFont="1" applyFill="1" applyAlignment="1">
      <x:alignment horizontal="right"/>
    </x:xf>
    <x:xf numFmtId="0" fontId="4" fillId="0" borderId="0" xfId="0" applyFont="1" applyFill="1"/>
    <x:xf numFmtId="37" fontId="2" fillId="0" borderId="0" xfId="0" applyNumberFormat="1" applyFont="1" applyFill="1" applyAlignment="1">
      <x:alignment horizontal="right"/>
    </x:xf>
    <x:xf numFmtId="0" fontId="2" fillId="0" borderId="0" xfId="0" quotePrefix="1" applyFont="1" applyFill="1" applyAlignment="1">
      <x:alignment horizontal="center"/>
    </x:xf>
    <x:xf numFmtId="0" fontId="3" fillId="0" borderId="0" xfId="0" applyFont="1" applyFill="1" applyAlignment="1">
      <x:alignment horizontal="center"/>
    </x:xf>
    <x:xf numFmtId="0" fontId="2" fillId="0" borderId="0" xfId="0" applyFont="1" applyFill="1"/>
    <x:xf numFmtId="14" fontId="3" fillId="0" borderId="0" xfId="0" quotePrefix="1" applyNumberFormat="1" applyFont="1" applyFill="1" applyAlignment="1">
      <x:alignment horizontal="center"/>
    </x:xf>
    <x:xf numFmtId="0" fontId="3" fillId="0" borderId="0" xfId="0" quotePrefix="1" applyFont="1" applyFill="1" applyAlignment="1">
      <x:alignment horizontal="center"/>
    </x:xf>
    <x:xf numFmtId="0" fontId="5" fillId="0" borderId="0" xfId="0" applyFont="1" applyFill="1"/>
    <x:xf numFmtId="0" fontId="15" fillId="0" borderId="0" xfId="0" applyFont="1" applyFill="1" applyAlignment="1">
      <x:alignment horizontal="right" vertical="center"/>
    </x:xf>
    <x:xf numFmtId="0" fontId="0" fillId="0" borderId="0" xfId="0" quotePrefix="1" applyFill="1" applyAlignment="1">
      <x:alignment horizontal="center"/>
    </x:xf>
    <x:xf numFmtId="37" fontId="4" fillId="0" borderId="0" xfId="1" applyNumberFormat="1" applyFill="1"/>
    <x:xf numFmtId="37" fontId="0" fillId="0" borderId="0" xfId="0" applyNumberFormat="1" applyFill="1"/>
    <x:xf numFmtId="37" fontId="4" fillId="0" borderId="0" xfId="115" applyNumberFormat="1" applyFill="1"/>
    <x:xf numFmtId="0" fontId="0" fillId="0" borderId="0" xfId="0" applyFill="1" applyAlignment="1">
      <x:alignment horizontal="left"/>
    </x:xf>
    <x:xf numFmtId="42" fontId="0" fillId="0" borderId="1" xfId="0" applyNumberFormat="1" applyFill="1" applyBorder="1"/>
    <x:xf numFmtId="37" fontId="0" fillId="0" borderId="1" xfId="0" applyNumberFormat="1" applyFill="1" applyBorder="1"/>
    <x:xf numFmtId="0" fontId="5" fillId="0" borderId="0" xfId="0" applyFont="1" applyFill="1" applyAlignment="1">
      <x:alignment horizontal="left"/>
    </x:xf>
    <x:xf numFmtId="9" fontId="0" fillId="0" borderId="0" xfId="106" applyFont="1" applyFill="1" applyAlignment="1">
      <x:alignment horizontal="center"/>
    </x:xf>
    <x:xf numFmtId="41" fontId="4" fillId="0" borderId="0" xfId="1" applyNumberFormat="1" applyFill="1"/>
    <x:xf numFmtId="41" fontId="0" fillId="0" borderId="0" xfId="0" applyNumberFormat="1" applyFill="1"/>
    <x:xf numFmtId="41" fontId="4" fillId="0" borderId="0" xfId="115" applyNumberFormat="1" applyFill="1"/>
    <x:xf numFmtId="0" fontId="4" fillId="0" borderId="0" xfId="0" applyFont="1" applyFill="1" applyAlignment="1">
      <x:alignment horizontal="center"/>
    </x:xf>
    <x:xf numFmtId="37" fontId="4" fillId="0" borderId="0" xfId="0" applyNumberFormat="1" applyFont="1" applyFill="1"/>
    <x:xf numFmtId="42" fontId="0" fillId="0" borderId="0" xfId="0" applyNumberFormat="1" applyFill="1"/>
    <x:xf numFmtId="0" fontId="4" fillId="0" borderId="0" xfId="0" applyFont="1" applyFill="1" applyAlignment="1">
      <x:alignment horizontal="left"/>
    </x:xf>
    <x:xf numFmtId="0" fontId="4" fillId="0" borderId="0" xfId="0" applyFont="1" applyFill="1" applyAlignment="1">
      <x:alignment horizontal="left" wrapText="1"/>
    </x:xf>
  </x:cellXfs>
  <x:cellStyles count="116">
    <x:cellStyle name="Comma 10" xfId="4" xr:uid="{00000000-0005-0000-0000-000000000000}"/>
    <x:cellStyle name="Comma 11" xfId="2" xr:uid="{00000000-0005-0000-0000-000001000000}"/>
    <x:cellStyle name="Comma 2" xfId="5" xr:uid="{00000000-0005-0000-0000-000002000000}"/>
    <x:cellStyle name="Comma 2 2" xfId="6" xr:uid="{00000000-0005-0000-0000-000003000000}"/>
    <x:cellStyle name="Comma 2 2 2" xfId="7" xr:uid="{00000000-0005-0000-0000-000004000000}"/>
    <x:cellStyle name="Comma 2 3" xfId="8" xr:uid="{00000000-0005-0000-0000-000005000000}"/>
    <x:cellStyle name="Comma 2 4" xfId="9" xr:uid="{00000000-0005-0000-0000-000006000000}"/>
    <x:cellStyle name="Comma 3" xfId="10" xr:uid="{00000000-0005-0000-0000-000007000000}"/>
    <x:cellStyle name="Comma 3 2" xfId="11" xr:uid="{00000000-0005-0000-0000-000008000000}"/>
    <x:cellStyle name="Comma 3 3" xfId="12" xr:uid="{00000000-0005-0000-0000-000009000000}"/>
    <x:cellStyle name="Comma 4" xfId="13" xr:uid="{00000000-0005-0000-0000-00000A000000}"/>
    <x:cellStyle name="Comma 4 2" xfId="14" xr:uid="{00000000-0005-0000-0000-00000B000000}"/>
    <x:cellStyle name="Comma 4 2 2" xfId="15" xr:uid="{00000000-0005-0000-0000-00000C000000}"/>
    <x:cellStyle name="Comma 5" xfId="16" xr:uid="{00000000-0005-0000-0000-00000D000000}"/>
    <x:cellStyle name="Comma 5 2" xfId="17" xr:uid="{00000000-0005-0000-0000-00000E000000}"/>
    <x:cellStyle name="Comma 5 2 2" xfId="18" xr:uid="{00000000-0005-0000-0000-00000F000000}"/>
    <x:cellStyle name="Comma 5 3" xfId="19" xr:uid="{00000000-0005-0000-0000-000010000000}"/>
    <x:cellStyle name="Comma 5 3 2" xfId="20" xr:uid="{00000000-0005-0000-0000-000011000000}"/>
    <x:cellStyle name="Comma 5 4" xfId="21" xr:uid="{00000000-0005-0000-0000-000012000000}"/>
    <x:cellStyle name="Comma 5 4 2" xfId="22" xr:uid="{00000000-0005-0000-0000-000013000000}"/>
    <x:cellStyle name="Comma 5 5" xfId="23" xr:uid="{00000000-0005-0000-0000-000014000000}"/>
    <x:cellStyle name="Comma 6" xfId="24" xr:uid="{00000000-0005-0000-0000-000015000000}"/>
    <x:cellStyle name="Comma 6 2" xfId="25" xr:uid="{00000000-0005-0000-0000-000016000000}"/>
    <x:cellStyle name="Comma 7" xfId="26" xr:uid="{00000000-0005-0000-0000-000017000000}"/>
    <x:cellStyle name="Comma 7 2" xfId="27" xr:uid="{00000000-0005-0000-0000-000018000000}"/>
    <x:cellStyle name="Comma 8" xfId="28" xr:uid="{00000000-0005-0000-0000-000019000000}"/>
    <x:cellStyle name="Comma 9" xfId="29" xr:uid="{00000000-0005-0000-0000-00001A000000}"/>
    <x:cellStyle name="Currency 2" xfId="30" xr:uid="{00000000-0005-0000-0000-00001B000000}"/>
    <x:cellStyle name="Currency 2 2" xfId="31" xr:uid="{00000000-0005-0000-0000-00001C000000}"/>
    <x:cellStyle name="Currency 3" xfId="100" xr:uid="{00000000-0005-0000-0000-00001D000000}"/>
    <x:cellStyle name="Currency 4" xfId="101" xr:uid="{00000000-0005-0000-0000-00001E000000}"/>
    <x:cellStyle name="inc/dec" xfId="102" xr:uid="{00000000-0005-0000-0000-00001F000000}"/>
    <x:cellStyle name="Millares [0]_2AV_M_M " xfId="108" xr:uid="{ECA7E756-1419-44AB-851C-A6FFB476A8E3}"/>
    <x:cellStyle name="Millares_2AV_M_M " xfId="109" xr:uid="{2A04863F-BEA7-43FA-AF4F-81E8A37BDE24}"/>
    <x:cellStyle name="Moneda [0]_2AV_M_M " xfId="110" xr:uid="{0DF56B3D-3103-492F-ADE4-8FD50AC783F2}"/>
    <x:cellStyle name="Moneda_2AV_M_M " xfId="111" xr:uid="{CE8B75E4-80BA-4849-9386-D47519356479}"/>
    <x:cellStyle name="Normal" xfId="0" builtinId="0"/>
    <x:cellStyle name="Normal - Style1" xfId="112" xr:uid="{DD11566E-1B3D-4666-B95B-39AC8D9DA237}"/>
    <x:cellStyle name="Normal 10" xfId="32" xr:uid="{00000000-0005-0000-0000-000021000000}"/>
    <x:cellStyle name="Normal 10 2" xfId="33" xr:uid="{00000000-0005-0000-0000-000022000000}"/>
    <x:cellStyle name="Normal 10 2 2" xfId="34" xr:uid="{00000000-0005-0000-0000-000023000000}"/>
    <x:cellStyle name="Normal 10 3" xfId="35" xr:uid="{00000000-0005-0000-0000-000024000000}"/>
    <x:cellStyle name="Normal 10 3 2" xfId="36" xr:uid="{00000000-0005-0000-0000-000025000000}"/>
    <x:cellStyle name="Normal 10 4" xfId="37" xr:uid="{00000000-0005-0000-0000-000026000000}"/>
    <x:cellStyle name="Normal 11" xfId="38" xr:uid="{00000000-0005-0000-0000-000027000000}"/>
    <x:cellStyle name="Normal 11 2" xfId="39" xr:uid="{00000000-0005-0000-0000-000028000000}"/>
    <x:cellStyle name="Normal 12" xfId="40" xr:uid="{00000000-0005-0000-0000-000029000000}"/>
    <x:cellStyle name="Normal 12 2" xfId="41" xr:uid="{00000000-0005-0000-0000-00002A000000}"/>
    <x:cellStyle name="Normal 13" xfId="3" xr:uid="{00000000-0005-0000-0000-00002B000000}"/>
    <x:cellStyle name="Normal 14" xfId="1" xr:uid="{00000000-0005-0000-0000-00002C000000}"/>
    <x:cellStyle name="Normal 15" xfId="115" xr:uid="{4192383A-27AA-4A2B-B20B-80D099A07C20}"/>
    <x:cellStyle name="Normal 2" xfId="42" xr:uid="{00000000-0005-0000-0000-00002D000000}"/>
    <x:cellStyle name="Normal 2 10" xfId="114" xr:uid="{D6DF2288-6D95-431B-9804-167B043C4F1B}"/>
    <x:cellStyle name="Normal 2 2" xfId="43" xr:uid="{00000000-0005-0000-0000-00002E000000}"/>
    <x:cellStyle name="Normal 2 2 2" xfId="44" xr:uid="{00000000-0005-0000-0000-00002F000000}"/>
    <x:cellStyle name="Normal 2 2 2 2" xfId="45" xr:uid="{00000000-0005-0000-0000-000030000000}"/>
    <x:cellStyle name="Normal 2 2 2 2 2" xfId="46" xr:uid="{00000000-0005-0000-0000-000031000000}"/>
    <x:cellStyle name="Normal 2 2 2 3" xfId="47" xr:uid="{00000000-0005-0000-0000-000032000000}"/>
    <x:cellStyle name="Normal 2 2 2 3 2" xfId="48" xr:uid="{00000000-0005-0000-0000-000033000000}"/>
    <x:cellStyle name="Normal 2 2 2 4" xfId="49" xr:uid="{00000000-0005-0000-0000-000034000000}"/>
    <x:cellStyle name="Normal 2 2 3" xfId="103" xr:uid="{00000000-0005-0000-0000-000035000000}"/>
    <x:cellStyle name="Normal 2 3" xfId="50" xr:uid="{00000000-0005-0000-0000-000036000000}"/>
    <x:cellStyle name="Normal 2 3 2" xfId="51" xr:uid="{00000000-0005-0000-0000-000037000000}"/>
    <x:cellStyle name="Normal 2 4" xfId="52" xr:uid="{00000000-0005-0000-0000-000038000000}"/>
    <x:cellStyle name="Normal 2 4 2" xfId="53" xr:uid="{00000000-0005-0000-0000-000039000000}"/>
    <x:cellStyle name="Normal 2 4 2 2" xfId="54" xr:uid="{00000000-0005-0000-0000-00003A000000}"/>
    <x:cellStyle name="Normal 2 4 3" xfId="55" xr:uid="{00000000-0005-0000-0000-00003B000000}"/>
    <x:cellStyle name="Normal 2 4 3 2" xfId="56" xr:uid="{00000000-0005-0000-0000-00003C000000}"/>
    <x:cellStyle name="Normal 2 4 4" xfId="57" xr:uid="{00000000-0005-0000-0000-00003D000000}"/>
    <x:cellStyle name="Normal 2 5" xfId="99" xr:uid="{00000000-0005-0000-0000-00003E000000}"/>
    <x:cellStyle name="Normal 2 6" xfId="107" xr:uid="{116AD4E1-E401-4123-8818-24FFC1DF2D9F}"/>
    <x:cellStyle name="Normal 3" xfId="58" xr:uid="{00000000-0005-0000-0000-00003F000000}"/>
    <x:cellStyle name="Normal 3 2" xfId="59" xr:uid="{00000000-0005-0000-0000-000040000000}"/>
    <x:cellStyle name="Normal 3 2 2" xfId="60" xr:uid="{00000000-0005-0000-0000-000041000000}"/>
    <x:cellStyle name="Normal 3 2 3" xfId="104" xr:uid="{00000000-0005-0000-0000-000042000000}"/>
    <x:cellStyle name="Normal 3 3" xfId="61" xr:uid="{00000000-0005-0000-0000-000043000000}"/>
    <x:cellStyle name="Normal 3 4" xfId="62" xr:uid="{00000000-0005-0000-0000-000044000000}"/>
    <x:cellStyle name="Normal 4" xfId="63" xr:uid="{00000000-0005-0000-0000-000045000000}"/>
    <x:cellStyle name="Normal 4 2" xfId="113" xr:uid="{20B7754E-E74F-4392-9C37-D41314B84315}"/>
    <x:cellStyle name="Normal 5" xfId="64" xr:uid="{00000000-0005-0000-0000-000046000000}"/>
    <x:cellStyle name="Normal 5 2" xfId="65" xr:uid="{00000000-0005-0000-0000-000047000000}"/>
    <x:cellStyle name="Normal 5 2 2" xfId="66" xr:uid="{00000000-0005-0000-0000-000048000000}"/>
    <x:cellStyle name="Normal 5 3" xfId="67" xr:uid="{00000000-0005-0000-0000-000049000000}"/>
    <x:cellStyle name="Normal 6" xfId="68" xr:uid="{00000000-0005-0000-0000-00004A000000}"/>
    <x:cellStyle name="Normal 6 2" xfId="69" xr:uid="{00000000-0005-0000-0000-00004B000000}"/>
    <x:cellStyle name="Normal 7" xfId="70" xr:uid="{00000000-0005-0000-0000-00004C000000}"/>
    <x:cellStyle name="Normal 8" xfId="71" xr:uid="{00000000-0005-0000-0000-00004D000000}"/>
    <x:cellStyle name="Normal 9" xfId="72" xr:uid="{00000000-0005-0000-0000-00004E000000}"/>
    <x:cellStyle name="Normal 9 2" xfId="73" xr:uid="{00000000-0005-0000-0000-00004F000000}"/>
    <x:cellStyle name="Percent" xfId="106" builtinId="5"/>
    <x:cellStyle name="Percent 2" xfId="74" xr:uid="{00000000-0005-0000-0000-000050000000}"/>
    <x:cellStyle name="Percent 2 2" xfId="75" xr:uid="{00000000-0005-0000-0000-000051000000}"/>
    <x:cellStyle name="Percent 2 2 2" xfId="76" xr:uid="{00000000-0005-0000-0000-000052000000}"/>
    <x:cellStyle name="Percent 2 3" xfId="77" xr:uid="{00000000-0005-0000-0000-000053000000}"/>
    <x:cellStyle name="Percent 2 3 2" xfId="78" xr:uid="{00000000-0005-0000-0000-000054000000}"/>
    <x:cellStyle name="Percent 2 4" xfId="79" xr:uid="{00000000-0005-0000-0000-000055000000}"/>
    <x:cellStyle name="Percent 3" xfId="98" xr:uid="{00000000-0005-0000-0000-000056000000}"/>
    <x:cellStyle name="PSChar" xfId="80" xr:uid="{00000000-0005-0000-0000-000057000000}"/>
    <x:cellStyle name="PSDate" xfId="81" xr:uid="{00000000-0005-0000-0000-000058000000}"/>
    <x:cellStyle name="PSDec" xfId="82" xr:uid="{00000000-0005-0000-0000-000059000000}"/>
    <x:cellStyle name="PSHeading" xfId="83" xr:uid="{00000000-0005-0000-0000-00005A000000}"/>
    <x:cellStyle name="PSInt" xfId="84" xr:uid="{00000000-0005-0000-0000-00005B000000}"/>
    <x:cellStyle name="PSSpacer" xfId="85" xr:uid="{00000000-0005-0000-0000-00005C000000}"/>
    <x:cellStyle name="Shade" xfId="86" xr:uid="{00000000-0005-0000-0000-00005D000000}"/>
    <x:cellStyle name="Shade 2" xfId="87" xr:uid="{00000000-0005-0000-0000-00005E000000}"/>
    <x:cellStyle name="Shade 2 2" xfId="88" xr:uid="{00000000-0005-0000-0000-00005F000000}"/>
    <x:cellStyle name="Shade 2 2 2" xfId="89" xr:uid="{00000000-0005-0000-0000-000060000000}"/>
    <x:cellStyle name="Shade 2 3" xfId="90" xr:uid="{00000000-0005-0000-0000-000061000000}"/>
    <x:cellStyle name="Shade 3" xfId="91" xr:uid="{00000000-0005-0000-0000-000062000000}"/>
    <x:cellStyle name="Shade 3 2" xfId="92" xr:uid="{00000000-0005-0000-0000-000063000000}"/>
    <x:cellStyle name="Shade 3 2 2" xfId="93" xr:uid="{00000000-0005-0000-0000-000064000000}"/>
    <x:cellStyle name="Shade 3 3" xfId="94" xr:uid="{00000000-0005-0000-0000-000065000000}"/>
    <x:cellStyle name="Shade 4" xfId="95" xr:uid="{00000000-0005-0000-0000-000066000000}"/>
    <x:cellStyle name="Shade 4 2" xfId="96" xr:uid="{00000000-0005-0000-0000-000067000000}"/>
    <x:cellStyle name="Shade 5" xfId="97" xr:uid="{00000000-0005-0000-0000-000068000000}"/>
    <x:cellStyle name="Undefined" xfId="105" xr:uid="{00000000-0005-0000-0000-000069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2.xml" Id="R0ceee0fa1b4d40ad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K41"/>
  <x:sheetViews>
    <x:sheetView showGridLines="0" tabSelected="1" zoomScaleNormal="100" workbookViewId="0">
      <x:selection activeCell="I15" sqref="I15"/>
    </x:sheetView>
  </x:sheetViews>
  <x:sheetFormatPr defaultRowHeight="12.5"/>
  <x:cols>
    <x:col min="1" max="1" width="21.7265625" style="1" customWidth="1"/>
    <x:col min="2" max="2" width="14.6328125" style="2" customWidth="1"/>
    <x:col min="3" max="3" width="0.6328125" style="2" customWidth="1"/>
    <x:col min="4" max="4" width="16.6328125" style="2" customWidth="1"/>
    <x:col min="5" max="5" width="0.6328125" style="2" customWidth="1"/>
    <x:col min="6" max="6" width="16.6328125" style="2" customWidth="1"/>
    <x:col min="7" max="7" width="0.6328125" style="2" customWidth="1"/>
    <x:col min="8" max="8" width="16.6328125" style="2" customWidth="1"/>
    <x:col min="9" max="9" width="13.90625" style="2" customWidth="1"/>
    <x:col min="10" max="10" width="11.90625" style="5" bestFit="1" customWidth="1"/>
    <x:col min="11" max="16384" width="8.7265625" style="2"/>
  </x:cols>
  <x:sheetData>
    <x:row r="2" spans="1:11" ht="13">
      <x:c r="E2" s="3" t="s">
        <x:v>0</x:v>
      </x:c>
      <x:c r="H2" s="4"/>
    </x:row>
    <x:row r="3" spans="1:11" ht="13">
      <x:c r="E3" s="3"/>
      <x:c r="H3" s="6"/>
    </x:row>
    <x:row r="4" spans="1:11" ht="13">
      <x:c r="E4" s="3" t="s">
        <x:v>3</x:v>
      </x:c>
      <x:c r="H4" s="6"/>
    </x:row>
    <x:row r="5" spans="1:11" ht="13">
      <x:c r="E5" s="7" t="s">
        <x:v>8</x:v>
      </x:c>
      <x:c r="H5" s="5"/>
    </x:row>
    <x:row r="6" spans="1:11" ht="13">
      <x:c r="E6" s="8" t="s">
        <x:v>17</x:v>
      </x:c>
    </x:row>
    <x:row r="7" spans="1:11" s="9" customFormat="1" ht="13">
      <x:c r="A7" s="3"/>
      <x:c r="D7" s="3"/>
      <x:c r="E7" s="3"/>
      <x:c r="F7" s="3"/>
      <x:c r="G7" s="3"/>
      <x:c r="H7" s="3"/>
      <x:c r="I7" s="2"/>
      <x:c r="J7" s="2"/>
      <x:c r="K7" s="2"/>
    </x:row>
    <x:row r="8" spans="1:11" s="9" customFormat="1" ht="13">
      <x:c r="A8" s="3"/>
      <x:c r="E8" s="3"/>
      <x:c r="F8" s="3" t="s">
        <x:v>10</x:v>
      </x:c>
      <x:c r="G8" s="3"/>
      <x:c r="I8" s="2"/>
      <x:c r="J8" s="2"/>
      <x:c r="K8" s="2"/>
    </x:row>
    <x:row r="9" spans="1:11" s="9" customFormat="1" ht="13">
      <x:c r="A9" s="3" t="s">
        <x:v>4</x:v>
      </x:c>
      <x:c r="D9" s="9" t="s">
        <x:v>7</x:v>
      </x:c>
      <x:c r="E9" s="3"/>
      <x:c r="F9" s="3" t="s">
        <x:v>11</x:v>
      </x:c>
      <x:c r="G9" s="3"/>
      <x:c r="H9" s="9" t="s">
        <x:v>7</x:v>
      </x:c>
      <x:c r="I9" s="2"/>
      <x:c r="J9" s="2"/>
      <x:c r="K9" s="2"/>
    </x:row>
    <x:row r="10" spans="1:11" s="9" customFormat="1" ht="13">
      <x:c r="A10" s="8" t="s">
        <x:v>5</x:v>
      </x:c>
      <x:c r="B10" s="8" t="s">
        <x:v>6</x:v>
      </x:c>
      <x:c r="D10" s="10" t="s">
        <x:v>14</x:v>
      </x:c>
      <x:c r="E10" s="3"/>
      <x:c r="F10" s="10" t="s">
        <x:v>18</x:v>
      </x:c>
      <x:c r="G10" s="3"/>
      <x:c r="H10" s="10" t="s">
        <x:v>15</x:v>
      </x:c>
      <x:c r="I10" s="2"/>
      <x:c r="J10" s="2"/>
      <x:c r="K10" s="2"/>
    </x:row>
    <x:row r="11" spans="1:11" s="9" customFormat="1" ht="13">
      <x:c r="A11" s="8"/>
      <x:c r="B11" s="8"/>
      <x:c r="D11" s="11"/>
      <x:c r="E11" s="3"/>
      <x:c r="F11" s="11"/>
      <x:c r="G11" s="3"/>
      <x:c r="H11" s="8"/>
      <x:c r="I11" s="2"/>
      <x:c r="J11" s="2"/>
      <x:c r="K11" s="2"/>
    </x:row>
    <x:row r="12" spans="1:11" ht="14">
      <x:c r="A12" s="12" t="s">
        <x:v>2</x:v>
      </x:c>
      <x:c r="D12" s="13"/>
      <x:c r="J12" s="2"/>
    </x:row>
    <x:row r="13" spans="1:11">
      <x:c r="A13" s="1">
        <x:v>1982</x:v>
      </x:c>
      <x:c r="B13" s="14" t="s">
        <x:v>9</x:v>
      </x:c>
      <x:c r="D13" s="15">
        <x:v>32832</x:v>
      </x:c>
      <x:c r="E13" s="16"/>
      <x:c r="F13" s="17">
        <x:v>2736</x:v>
      </x:c>
      <x:c r="G13" s="16"/>
      <x:c r="H13" s="16">
        <x:f t="shared" ref="H13:H19" si="0">D13-F13</x:f>
        <x:v>30096</x:v>
      </x:c>
      <x:c r="J13" s="2"/>
    </x:row>
    <x:row r="14" spans="1:11">
      <x:c r="A14" s="1">
        <x:v>1983</x:v>
      </x:c>
      <x:c r="B14" s="14" t="s">
        <x:v>9</x:v>
      </x:c>
      <x:c r="D14" s="15">
        <x:v>2023</x:v>
      </x:c>
      <x:c r="E14" s="16"/>
      <x:c r="F14" s="17">
        <x:v>156</x:v>
      </x:c>
      <x:c r="G14" s="16"/>
      <x:c r="H14" s="16">
        <x:f t="shared" si="0"/>
        <x:v>1867</x:v>
      </x:c>
      <x:c r="J14" s="2"/>
    </x:row>
    <x:row r="15" spans="1:11">
      <x:c r="A15" s="1">
        <x:v>1984</x:v>
      </x:c>
      <x:c r="B15" s="14" t="s">
        <x:v>9</x:v>
      </x:c>
      <x:c r="D15" s="15">
        <x:v>41309</x:v>
      </x:c>
      <x:c r="E15" s="16"/>
      <x:c r="F15" s="17">
        <x:v>2951</x:v>
      </x:c>
      <x:c r="G15" s="16"/>
      <x:c r="H15" s="16">
        <x:f t="shared" si="0"/>
        <x:v>38358</x:v>
      </x:c>
      <x:c r="J15" s="2"/>
    </x:row>
    <x:row r="16" spans="1:11">
      <x:c r="A16" s="1">
        <x:v>1985</x:v>
      </x:c>
      <x:c r="B16" s="14" t="s">
        <x:v>9</x:v>
      </x:c>
      <x:c r="D16" s="15">
        <x:v>41473</x:v>
      </x:c>
      <x:c r="E16" s="16"/>
      <x:c r="F16" s="17">
        <x:v>2764</x:v>
      </x:c>
      <x:c r="G16" s="16"/>
      <x:c r="H16" s="16">
        <x:f t="shared" si="0"/>
        <x:v>38709</x:v>
      </x:c>
      <x:c r="J16" s="2"/>
    </x:row>
    <x:row r="17" spans="1:10">
      <x:c r="A17" s="1">
        <x:v>1986</x:v>
      </x:c>
      <x:c r="B17" s="14" t="s">
        <x:v>9</x:v>
      </x:c>
      <x:c r="D17" s="15">
        <x:v>38936</x:v>
      </x:c>
      <x:c r="E17" s="16"/>
      <x:c r="F17" s="17">
        <x:v>2433</x:v>
      </x:c>
      <x:c r="G17" s="16"/>
      <x:c r="H17" s="16">
        <x:f t="shared" si="0"/>
        <x:v>36503</x:v>
      </x:c>
      <x:c r="J17" s="2"/>
    </x:row>
    <x:row r="18" spans="1:10">
      <x:c r="A18" s="1">
        <x:v>1987</x:v>
      </x:c>
      <x:c r="B18" s="14" t="s">
        <x:v>9</x:v>
      </x:c>
      <x:c r="D18" s="15">
        <x:v>35889</x:v>
      </x:c>
      <x:c r="E18" s="16"/>
      <x:c r="F18" s="17">
        <x:v>2111</x:v>
      </x:c>
      <x:c r="G18" s="16"/>
      <x:c r="H18" s="16">
        <x:f t="shared" si="0"/>
        <x:v>33778</x:v>
      </x:c>
      <x:c r="J18" s="2"/>
    </x:row>
    <x:row r="19" spans="1:10">
      <x:c r="A19" s="1">
        <x:v>1988</x:v>
      </x:c>
      <x:c r="B19" s="14" t="s">
        <x:v>9</x:v>
      </x:c>
      <x:c r="D19" s="15">
        <x:v>7652</x:v>
      </x:c>
      <x:c r="E19" s="16"/>
      <x:c r="F19" s="17">
        <x:v>425</x:v>
      </x:c>
      <x:c r="G19" s="16"/>
      <x:c r="H19" s="16">
        <x:f t="shared" si="0"/>
        <x:v>7227</x:v>
      </x:c>
      <x:c r="J19" s="2"/>
    </x:row>
    <x:row r="20" spans="1:10">
      <x:c r="A20" s="18" t="s">
        <x:v>1</x:v>
      </x:c>
      <x:c r="B20" s="14"/>
      <x:c r="D20" s="19">
        <x:f>SUM(D13:D19)</x:f>
        <x:v>200114</x:v>
      </x:c>
      <x:c r="E20" s="16"/>
      <x:c r="F20" s="20">
        <x:f>SUM(F13:F19)</x:f>
        <x:v>13576</x:v>
      </x:c>
      <x:c r="G20" s="16"/>
      <x:c r="H20" s="20">
        <x:f>SUM(H13:H19)</x:f>
        <x:v>186538</x:v>
      </x:c>
      <x:c r="J20" s="2"/>
    </x:row>
    <x:row r="21" spans="1:10">
      <x:c r="B21" s="1"/>
      <x:c r="D21" s="16"/>
      <x:c r="E21" s="16"/>
      <x:c r="F21" s="16"/>
      <x:c r="G21" s="16"/>
      <x:c r="H21" s="16"/>
      <x:c r="J21" s="2"/>
    </x:row>
    <x:row r="22" spans="1:10">
      <x:c r="A22" s="21" t="s">
        <x:v>12</x:v>
      </x:c>
      <x:c r="D22" s="16"/>
      <x:c r="E22" s="16"/>
      <x:c r="F22" s="16"/>
      <x:c r="G22" s="16"/>
      <x:c r="H22" s="16"/>
      <x:c r="J22" s="2"/>
    </x:row>
    <x:row r="23" spans="1:10">
      <x:c r="A23" s="1">
        <x:v>2021</x:v>
      </x:c>
      <x:c r="B23" s="22">
        <x:v>0.3</x:v>
      </x:c>
      <x:c r="D23" s="23">
        <x:v>49167</x:v>
      </x:c>
      <x:c r="E23" s="24"/>
      <x:c r="F23" s="25">
        <x:v>3333</x:v>
      </x:c>
      <x:c r="G23" s="24"/>
      <x:c r="H23" s="24">
        <x:f>D23-F23</x:f>
        <x:v>45834</x:v>
      </x:c>
      <x:c r="J23" s="2"/>
    </x:row>
    <x:row r="24" spans="1:10">
      <x:c r="A24" s="26" t="s">
        <x:v>1</x:v>
      </x:c>
      <x:c r="D24" s="19">
        <x:f>SUM(D23)</x:f>
        <x:v>49167</x:v>
      </x:c>
      <x:c r="E24" s="19">
        <x:f t="shared" ref="E24:H24" si="1">SUM(E23)</x:f>
        <x:v>0</x:v>
      </x:c>
      <x:c r="F24" s="19">
        <x:f t="shared" si="1"/>
        <x:v>3333</x:v>
      </x:c>
      <x:c r="G24" s="19">
        <x:f t="shared" si="1"/>
        <x:v>0</x:v>
      </x:c>
      <x:c r="H24" s="19">
        <x:f t="shared" si="1"/>
        <x:v>45834</x:v>
      </x:c>
      <x:c r="I24" s="16"/>
      <x:c r="J24" s="27"/>
    </x:row>
    <x:row r="25" spans="1:10">
      <x:c r="A25" s="26"/>
      <x:c r="D25" s="28"/>
      <x:c r="E25" s="28"/>
      <x:c r="F25" s="28"/>
      <x:c r="G25" s="28"/>
      <x:c r="H25" s="28"/>
      <x:c r="I25" s="16"/>
      <x:c r="J25" s="27"/>
    </x:row>
    <x:row r="26" spans="1:10">
      <x:c r="A26" s="29" t="s">
        <x:v>13</x:v>
      </x:c>
      <x:c r="D26" s="19">
        <x:f>D20+D24+1</x:f>
        <x:v>249282</x:v>
      </x:c>
      <x:c r="E26" s="19">
        <x:f>E20+E24</x:f>
        <x:v>0</x:v>
      </x:c>
      <x:c r="F26" s="19">
        <x:f>F20+F24</x:f>
        <x:v>16909</x:v>
      </x:c>
      <x:c r="G26" s="19">
        <x:f>G20+G24</x:f>
        <x:v>0</x:v>
      </x:c>
      <x:c r="H26" s="19">
        <x:f>H20+H24+1</x:f>
        <x:v>232373</x:v>
      </x:c>
      <x:c r="I26" s="16"/>
      <x:c r="J26" s="27"/>
    </x:row>
    <x:row r="27" spans="1:10">
      <x:c r="A27" s="26"/>
      <x:c r="D27" s="28"/>
      <x:c r="E27" s="28"/>
      <x:c r="F27" s="28"/>
      <x:c r="G27" s="28"/>
      <x:c r="H27" s="28"/>
      <x:c r="I27" s="16"/>
      <x:c r="J27" s="27"/>
    </x:row>
    <x:row r="28" spans="1:10" ht="25">
      <x:c r="A28" s="30" t="s">
        <x:v>19</x:v>
      </x:c>
      <x:c r="D28" s="28">
        <x:f>D24*0.0815</x:f>
        <x:v>4007.1105000000002</x:v>
      </x:c>
      <x:c r="E28" s="28">
        <x:f t="shared" ref="E28" si="2">E24*0.1019</x:f>
        <x:v>0</x:v>
      </x:c>
      <x:c r="F28" s="28">
        <x:f>F24*0.0815</x:f>
        <x:v>271.6395</x:v>
      </x:c>
      <x:c r="G28" s="28">
        <x:f t="shared" ref="G28" si="3">G24*0.1019</x:f>
        <x:v>0</x:v>
      </x:c>
      <x:c r="H28" s="28">
        <x:f>H24*0.0815</x:f>
        <x:v>3735.471</x:v>
      </x:c>
      <x:c r="I28" s="16"/>
      <x:c r="J28" s="27"/>
    </x:row>
    <x:row r="29" spans="1:10">
      <x:c r="G29" s="16"/>
      <x:c r="H29" s="16"/>
      <x:c r="I29" s="16"/>
      <x:c r="J29" s="27"/>
    </x:row>
    <x:row r="30" spans="1:10">
      <x:c r="A30" s="29" t="s">
        <x:v>16</x:v>
      </x:c>
      <x:c r="D30" s="19">
        <x:f>D20+D28</x:f>
        <x:v>204121.11050000001</x:v>
      </x:c>
      <x:c r="E30" s="19">
        <x:f t="shared" ref="E30:G30" si="4">E20+E28</x:f>
        <x:v>0</x:v>
      </x:c>
      <x:c r="F30" s="19">
        <x:f>F20+F28</x:f>
        <x:v>13847.639499999999</x:v>
      </x:c>
      <x:c r="G30" s="19">
        <x:f t="shared" si="4"/>
        <x:v>0</x:v>
      </x:c>
      <x:c r="H30" s="19">
        <x:f>H20+H28</x:f>
        <x:v>190273.47099999999</x:v>
      </x:c>
      <x:c r="I30" s="16"/>
      <x:c r="J30" s="27"/>
    </x:row>
    <x:row r="31" spans="1:10">
      <x:c r="D31" s="16"/>
      <x:c r="E31" s="16"/>
      <x:c r="F31" s="16"/>
      <x:c r="G31" s="16"/>
      <x:c r="H31" s="16"/>
      <x:c r="I31" s="16"/>
      <x:c r="J31" s="27"/>
    </x:row>
    <x:row r="32" spans="1:10">
      <x:c r="D32" s="16"/>
      <x:c r="E32" s="16"/>
      <x:c r="F32" s="16"/>
      <x:c r="G32" s="16"/>
      <x:c r="H32" s="16"/>
      <x:c r="I32" s="16"/>
      <x:c r="J32" s="27"/>
    </x:row>
    <x:row r="33" spans="4:10">
      <x:c r="D33" s="16"/>
      <x:c r="E33" s="16"/>
      <x:c r="F33" s="16"/>
      <x:c r="G33" s="16"/>
      <x:c r="H33" s="16"/>
      <x:c r="I33" s="16"/>
      <x:c r="J33" s="27"/>
    </x:row>
    <x:row r="34" spans="4:10">
      <x:c r="D34" s="16"/>
      <x:c r="E34" s="16"/>
      <x:c r="F34" s="16"/>
      <x:c r="G34" s="16"/>
      <x:c r="H34" s="16"/>
      <x:c r="I34" s="16"/>
      <x:c r="J34" s="27"/>
    </x:row>
    <x:row r="35" spans="4:10">
      <x:c r="D35" s="16"/>
      <x:c r="E35" s="16"/>
      <x:c r="F35" s="16"/>
      <x:c r="G35" s="16"/>
      <x:c r="H35" s="16"/>
      <x:c r="I35" s="16"/>
      <x:c r="J35" s="27"/>
    </x:row>
    <x:row r="36" spans="4:10">
      <x:c r="D36" s="16"/>
      <x:c r="E36" s="16"/>
      <x:c r="F36" s="16"/>
      <x:c r="G36" s="16"/>
      <x:c r="H36" s="16"/>
      <x:c r="I36" s="16"/>
      <x:c r="J36" s="27"/>
    </x:row>
    <x:row r="37" spans="4:10">
      <x:c r="D37" s="16"/>
      <x:c r="E37" s="16"/>
      <x:c r="F37" s="16"/>
      <x:c r="G37" s="16"/>
      <x:c r="H37" s="16"/>
      <x:c r="I37" s="16"/>
      <x:c r="J37" s="27"/>
    </x:row>
    <x:row r="38" spans="4:10">
      <x:c r="D38" s="16"/>
      <x:c r="E38" s="16"/>
      <x:c r="F38" s="16"/>
      <x:c r="G38" s="16"/>
      <x:c r="H38" s="16"/>
      <x:c r="I38" s="16"/>
      <x:c r="J38" s="27"/>
    </x:row>
    <x:row r="39" spans="4:10">
      <x:c r="D39" s="16"/>
      <x:c r="E39" s="16"/>
      <x:c r="F39" s="16"/>
      <x:c r="G39" s="16"/>
      <x:c r="H39" s="16"/>
      <x:c r="I39" s="16"/>
      <x:c r="J39" s="27"/>
    </x:row>
    <x:row r="40" spans="4:10">
      <x:c r="D40" s="16"/>
      <x:c r="E40" s="16"/>
      <x:c r="F40" s="16"/>
      <x:c r="G40" s="16"/>
      <x:c r="H40" s="16"/>
      <x:c r="I40" s="16"/>
      <x:c r="J40" s="27"/>
    </x:row>
    <x:row r="41" spans="4:10">
      <x:c r="D41" s="16"/>
      <x:c r="E41" s="16"/>
      <x:c r="F41" s="16"/>
      <x:c r="G41" s="16"/>
      <x:c r="H41" s="16"/>
      <x:c r="I41" s="16"/>
      <x:c r="J41" s="27"/>
    </x:row>
  </x:sheetData>
  <x:phoneticPr fontId="6" type="noConversion"/>
  <x:printOptions horizontalCentered="1"/>
  <x:pageMargins left="0.5" right="0" top="1" bottom="0" header="0.5" footer="0.5"/>
  <x:pageSetup orientation="portrait" r:id="rId1"/>
  <x:headerFooter alignWithMargins="0">
    <x:oddHeader>&amp;RExhibit 2B
Page &amp;P of &amp;N</x:oddHead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1900-01-01T08:00:00Z</cp:lastPrinted>
  <dcterms:created xsi:type="dcterms:W3CDTF">1900-01-01T08:00:00Z</dcterms:created>
  <dcterms:modified xsi:type="dcterms:W3CDTF">1900-01-01T08:00:00Z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